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Лист1!$A$1:$R$46</definedName>
  </definedNames>
  <calcPr calcId="162913"/>
</workbook>
</file>

<file path=xl/calcChain.xml><?xml version="1.0" encoding="utf-8"?>
<calcChain xmlns="http://schemas.openxmlformats.org/spreadsheetml/2006/main">
  <c r="O33" i="1" l="1"/>
  <c r="N25" i="1"/>
  <c r="O25" i="1"/>
  <c r="G16" i="1"/>
  <c r="G31" i="1"/>
  <c r="P31" i="1" l="1"/>
  <c r="O31" i="1"/>
  <c r="N31" i="1"/>
  <c r="M31" i="1"/>
  <c r="L31" i="1"/>
  <c r="K31" i="1"/>
  <c r="J31" i="1"/>
  <c r="I31" i="1"/>
  <c r="H31" i="1"/>
  <c r="F31" i="1"/>
  <c r="E31" i="1"/>
  <c r="L16" i="1"/>
  <c r="K16" i="1"/>
  <c r="P16" i="1"/>
  <c r="O16" i="1"/>
  <c r="N16" i="1"/>
  <c r="M16" i="1"/>
  <c r="J16" i="1"/>
  <c r="I16" i="1"/>
  <c r="H16" i="1"/>
  <c r="E16" i="1"/>
  <c r="F16" i="1"/>
  <c r="P24" i="1" l="1"/>
  <c r="O24" i="1"/>
  <c r="N24" i="1"/>
  <c r="M24" i="1"/>
  <c r="L24" i="1"/>
  <c r="K24" i="1"/>
  <c r="J24" i="1"/>
  <c r="I24" i="1"/>
  <c r="H24" i="1"/>
  <c r="F24" i="1"/>
  <c r="G24" i="1"/>
  <c r="G23" i="1" l="1"/>
  <c r="G15" i="1" s="1"/>
  <c r="O23" i="1"/>
  <c r="K23" i="1"/>
  <c r="K15" i="1" s="1"/>
  <c r="O15" i="1" l="1"/>
  <c r="G12" i="1"/>
  <c r="K12" i="1"/>
  <c r="O12" i="1"/>
  <c r="P28" i="1" l="1"/>
  <c r="O40" i="1"/>
  <c r="N28" i="1"/>
  <c r="M28" i="1"/>
  <c r="M23" i="1" s="1"/>
  <c r="M15" i="1" s="1"/>
  <c r="L28" i="1"/>
  <c r="L23" i="1" s="1"/>
  <c r="L15" i="1" s="1"/>
  <c r="J28" i="1"/>
  <c r="J23" i="1" s="1"/>
  <c r="J15" i="1" s="1"/>
  <c r="I28" i="1"/>
  <c r="I23" i="1" s="1"/>
  <c r="I15" i="1" s="1"/>
  <c r="H28" i="1"/>
  <c r="H23" i="1" s="1"/>
  <c r="H15" i="1" s="1"/>
  <c r="H40" i="1" s="1"/>
  <c r="F28" i="1"/>
  <c r="F23" i="1" s="1"/>
  <c r="F15" i="1" s="1"/>
  <c r="E28" i="1"/>
  <c r="P23" i="1"/>
  <c r="P15" i="1" s="1"/>
  <c r="E23" i="1"/>
  <c r="E15" i="1" s="1"/>
  <c r="N23" i="1" l="1"/>
  <c r="N15" i="1" s="1"/>
  <c r="N40" i="1" s="1"/>
  <c r="G40" i="1"/>
  <c r="J40" i="1"/>
  <c r="L40" i="1"/>
  <c r="P40" i="1"/>
  <c r="E40" i="1"/>
  <c r="I40" i="1"/>
  <c r="M40" i="1"/>
  <c r="F40" i="1"/>
  <c r="K40" i="1"/>
  <c r="F42" i="1" l="1"/>
</calcChain>
</file>

<file path=xl/sharedStrings.xml><?xml version="1.0" encoding="utf-8"?>
<sst xmlns="http://schemas.openxmlformats.org/spreadsheetml/2006/main" count="87" uniqueCount="74">
  <si>
    <t>№</t>
  </si>
  <si>
    <t>Наименование основного мероприятия, мероприятия основного мероприятия</t>
  </si>
  <si>
    <t>Объем финансового обеспечения муниципальной программы в отчетном году (тыс. рублей)</t>
  </si>
  <si>
    <t>Выполнено на отчетную дату (нарастающим итогом) (тыс. рублей)</t>
  </si>
  <si>
    <t>Сведения о достигнутых результатах</t>
  </si>
  <si>
    <t>Оценка выполнения</t>
  </si>
  <si>
    <t>Федеральный бюджет</t>
  </si>
  <si>
    <t>Областной бюджет</t>
  </si>
  <si>
    <t>Местный бюджет</t>
  </si>
  <si>
    <t>Прочие источники</t>
  </si>
  <si>
    <t xml:space="preserve">Отчет
о реализации муниципальной программы
МО «Город Пикалево» 
</t>
  </si>
  <si>
    <t>Исполнитель</t>
  </si>
  <si>
    <t>Мероприятие исполнено</t>
  </si>
  <si>
    <t>Ответственный исполнитель: отдел жилищно-коммунального хозяйства, транспорта и коммуникаций</t>
  </si>
  <si>
    <t>Заведующий отделом ЖКХ,Т иК</t>
  </si>
  <si>
    <t>Лебедева Ю.С.</t>
  </si>
  <si>
    <t xml:space="preserve">
Основное мероприятие 1
Обеспечение повышения устойчивости функционирующей и доступной для всех слоев населения системы общественного транспорта
</t>
  </si>
  <si>
    <t xml:space="preserve">Мероприятие 1.1.
Мероприятие по оказанию услуг по осуществлению перевозок пассажиров автомобильным транспортом общего пользования по муниципальным маршрутам регулярных перевозок по регулируемым тарифам на территории МО «Город Пикалево»
</t>
  </si>
  <si>
    <t xml:space="preserve">Мероприятие 1.2
Обеспечение картами маршрутов регулярных перевозок
</t>
  </si>
  <si>
    <t xml:space="preserve">Основное мероприятие 2.
Развитие и сохранение сети автомобильных дорог общего пользования местного значения
</t>
  </si>
  <si>
    <t xml:space="preserve">Мероприятие 2.5
Мероприятия, направленные на повышение безопасности дорожного движения
</t>
  </si>
  <si>
    <t>1.1.</t>
  </si>
  <si>
    <t>1.2.</t>
  </si>
  <si>
    <t>2.1.</t>
  </si>
  <si>
    <t>2.2.</t>
  </si>
  <si>
    <t>2.3.</t>
  </si>
  <si>
    <t>2.4.</t>
  </si>
  <si>
    <t>2.4.1.</t>
  </si>
  <si>
    <t>Итого по муниципальной программе</t>
  </si>
  <si>
    <t>Мероприятие выполнено</t>
  </si>
  <si>
    <r>
      <t xml:space="preserve">Фактическое финансирование муниципальной программы на отчетную дату (нарастающим итогом) (тыс. рублей)                         </t>
    </r>
    <r>
      <rPr>
        <b/>
        <sz val="12"/>
        <color theme="1"/>
        <rFont val="Times New Roman"/>
        <family val="1"/>
        <charset val="204"/>
      </rPr>
      <t>(это фактически оплачено = исполнено в отделе финансов)</t>
    </r>
  </si>
  <si>
    <r>
      <t xml:space="preserve">Наименование муниципальной программы: </t>
    </r>
    <r>
      <rPr>
        <b/>
        <sz val="11"/>
        <color theme="1"/>
        <rFont val="Times New Roman"/>
        <family val="1"/>
        <charset val="204"/>
      </rPr>
      <t xml:space="preserve"> «Развитие транспортного комплекса в МО «Город Пикалево» на 2019-2021 годы»</t>
    </r>
  </si>
  <si>
    <t xml:space="preserve">Мероприятие 2.2
Капитальный ремонт и ремонт автомобильных дорог общего пользования местного значения
</t>
  </si>
  <si>
    <t xml:space="preserve">Мероприятие 2.2.1
Ремонт автомобильных дорог общего пользования местного значения
</t>
  </si>
  <si>
    <t>2.2.1.</t>
  </si>
  <si>
    <t>2.2.1.1.</t>
  </si>
  <si>
    <t>2.2.1.2</t>
  </si>
  <si>
    <t>2.2.2..</t>
  </si>
  <si>
    <t xml:space="preserve">Мероприятие 2.2.2.
Проверка сметной документации
</t>
  </si>
  <si>
    <t xml:space="preserve">Мероприятие 2.3.
Капитальный ремонт и ремонт дворовых территорий и проездов к дворовым территориям
</t>
  </si>
  <si>
    <t xml:space="preserve">Мероприятие 2.4
Мероприятия, направленные на повышение безопасности дорожного движения
</t>
  </si>
  <si>
    <t xml:space="preserve">Мероприятие 2.4.1 Выполнение работ по техническому обслуживанию светофорных объектов </t>
  </si>
  <si>
    <t>2.4.2.</t>
  </si>
  <si>
    <t>2.4.3.</t>
  </si>
  <si>
    <t>2.4.4.</t>
  </si>
  <si>
    <t>2.4.5.</t>
  </si>
  <si>
    <t xml:space="preserve">Мероприятие 2.4.2 Устройство пешеходного ограждения </t>
  </si>
  <si>
    <t>Мероприятие 2.4.3.Выполнение работ по разметке автомобильных дорог</t>
  </si>
  <si>
    <t>Мероприятие 2.4.4. Разработка  комплексной схемы организации дорожного движения</t>
  </si>
  <si>
    <t>Мероприятие 2.4.5.Оплата искусственных дорожных неровностей по мк 035/18 от 21.12.2018</t>
  </si>
  <si>
    <t xml:space="preserve">Мероприятие 2.2.1.2.
Ремонт участка автомобильной дороги общего пользования местного значения по Ленинградскому шоссе (напртив повора на рудник -0,158км, 1061м2)
</t>
  </si>
  <si>
    <t>Муниципальная программа "Развитие транспортного комплекса в МО "Город Пикалево" на 2019-2021 годы"</t>
  </si>
  <si>
    <t>Мероприятие исполнено (в т.ч.106,4для оплаты перевозк в декабре 2018 года по контракту от 26.01.2018)</t>
  </si>
  <si>
    <t xml:space="preserve">Мероприятие 2.1
Мероприятия по содержанию сети автомобильных дорог общего пользования местного значения, в том числе:
</t>
  </si>
  <si>
    <t>2.1.1.</t>
  </si>
  <si>
    <t>2.1.2.</t>
  </si>
  <si>
    <t>2.1.3.</t>
  </si>
  <si>
    <t>2.1.4.</t>
  </si>
  <si>
    <t>2.2.1.3</t>
  </si>
  <si>
    <t>2.1.5.</t>
  </si>
  <si>
    <t>Ремонт дорожных знаков и ИДН</t>
  </si>
  <si>
    <t>Ремонт участко дороги в ж/з Новли после паводка 2018</t>
  </si>
  <si>
    <t>Ремонт лестничных маршей по ул.Металлургов</t>
  </si>
  <si>
    <t>Ямочный ремонт 730,184+1662,455</t>
  </si>
  <si>
    <t>Содержание дорог, в т.числе: демонтаж ИДН - 50,33946 и монтаж ИДН - 75,97844</t>
  </si>
  <si>
    <r>
      <t>Мероприятие 2.2.1.1</t>
    </r>
    <r>
      <rPr>
        <b/>
        <sz val="12"/>
        <color theme="1"/>
        <rFont val="Times New Roman"/>
        <family val="1"/>
        <charset val="204"/>
      </rPr>
      <t xml:space="preserve"> приоритеты</t>
    </r>
    <r>
      <rPr>
        <sz val="12"/>
        <color theme="1"/>
        <rFont val="Times New Roman"/>
        <family val="1"/>
        <charset val="204"/>
      </rPr>
      <t xml:space="preserve">
ремонт участков автомобильной дороги общего пользования местного значения по ул.Речная (от улСоветская до ул.Школьная и от ул.Школьная до д.7 по ул.Речная)
</t>
    </r>
  </si>
  <si>
    <r>
      <t>Мероприятие 2.2.1.3</t>
    </r>
    <r>
      <rPr>
        <b/>
        <sz val="12"/>
        <color theme="1"/>
        <rFont val="Times New Roman"/>
        <family val="1"/>
        <charset val="204"/>
      </rPr>
      <t>.приоритеты</t>
    </r>
    <r>
      <rPr>
        <sz val="12"/>
        <color theme="1"/>
        <rFont val="Times New Roman"/>
        <family val="1"/>
        <charset val="204"/>
      </rPr>
      <t xml:space="preserve">
Ремонт участка автомобильной дороги общего пользования местного значения по Ленинградскому шоссе (от +930 до дома 30 по Ленинградскому шоссе г.Пикалево, 1,84 км, 12564 м2)
</t>
    </r>
  </si>
  <si>
    <t>2.4.6.</t>
  </si>
  <si>
    <t>Мероприятие 2.4.6. Приобретение дорожных знаков</t>
  </si>
  <si>
    <t>2.4.7.</t>
  </si>
  <si>
    <t>Мероприятие 2.4.7.Замена ИДН и обустройство пеш перехода по ул.Советская</t>
  </si>
  <si>
    <t>Ремонт дорожных знаков 2</t>
  </si>
  <si>
    <t>"20"октября  2019</t>
  </si>
  <si>
    <t>Отчетный период: январь - сентябрь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</si>
</sst>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000"/>
    <numFmt numFmtId="167" formatCode="0.0%"/>
    <numFmt numFmtId="168" formatCode="0.0"/>
    <numFmt numFmtId="169" formatCode="0.000000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/>
    <xf numFmtId="0" fontId="3" fillId="0" borderId="0" xfId="0" applyFont="1" applyBorder="1" applyAlignment="1"/>
    <xf numFmtId="0" fontId="2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left"/>
    </xf>
    <xf numFmtId="16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2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164" fontId="9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7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0" fillId="0" borderId="0" xfId="0" applyFont="1" applyFill="1"/>
    <xf numFmtId="9" fontId="6" fillId="0" borderId="7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11" xfId="0" applyFont="1" applyBorder="1" applyAlignment="1">
      <alignment wrapText="1"/>
    </xf>
    <xf numFmtId="1" fontId="2" fillId="0" borderId="11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2" fillId="0" borderId="12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7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9" fontId="2" fillId="0" borderId="9" xfId="0" applyNumberFormat="1" applyFont="1" applyBorder="1" applyAlignment="1">
      <alignment horizontal="center" vertical="center" wrapText="1"/>
    </xf>
    <xf numFmtId="9" fontId="11" fillId="0" borderId="7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166" fontId="2" fillId="0" borderId="13" xfId="0" applyNumberFormat="1" applyFont="1" applyFill="1" applyBorder="1" applyAlignment="1">
      <alignment horizontal="center" vertical="center" wrapText="1"/>
    </xf>
    <xf numFmtId="169" fontId="6" fillId="0" borderId="9" xfId="0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distributed" wrapText="1"/>
    </xf>
    <xf numFmtId="9" fontId="2" fillId="0" borderId="12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1" fontId="2" fillId="0" borderId="11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S49"/>
  <sheetViews>
    <sheetView tabSelected="1" view="pageBreakPreview" topLeftCell="F1" zoomScaleNormal="110" zoomScaleSheetLayoutView="100" workbookViewId="0">
      <selection activeCell="S22" sqref="S22"/>
    </sheetView>
  </sheetViews>
  <sheetFormatPr defaultRowHeight="15" x14ac:dyDescent="0.25"/>
  <cols>
    <col min="1" max="1" width="2.140625" customWidth="1"/>
    <col min="2" max="2" width="6" customWidth="1"/>
    <col min="3" max="3" width="9.28515625" customWidth="1"/>
    <col min="4" max="4" width="45.28515625" customWidth="1"/>
    <col min="5" max="5" width="13" customWidth="1"/>
    <col min="6" max="6" width="14.5703125" customWidth="1"/>
    <col min="7" max="7" width="20.5703125" customWidth="1"/>
    <col min="8" max="8" width="10.42578125" customWidth="1"/>
    <col min="9" max="9" width="12.28515625" bestFit="1" customWidth="1"/>
    <col min="10" max="10" width="20.5703125" customWidth="1"/>
    <col min="11" max="11" width="18.140625" customWidth="1"/>
    <col min="12" max="13" width="12.28515625" bestFit="1" customWidth="1"/>
    <col min="14" max="14" width="13.7109375" customWidth="1"/>
    <col min="15" max="15" width="14.7109375" customWidth="1"/>
    <col min="16" max="16" width="12.28515625" bestFit="1" customWidth="1"/>
    <col min="17" max="17" width="19.42578125" customWidth="1"/>
    <col min="18" max="18" width="14.5703125" customWidth="1"/>
    <col min="19" max="19" width="20.7109375" customWidth="1"/>
  </cols>
  <sheetData>
    <row r="2" spans="3:18" ht="15" customHeight="1" x14ac:dyDescent="0.25">
      <c r="C2" s="70" t="s">
        <v>10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3:18" ht="51.75" customHeight="1" x14ac:dyDescent="0.25"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3:18" ht="20.25" customHeight="1" x14ac:dyDescent="0.25">
      <c r="C4" s="71" t="s">
        <v>31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3:18" ht="27" customHeight="1" x14ac:dyDescent="0.25">
      <c r="C5" s="71" t="s">
        <v>73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3:18" ht="27" customHeight="1" x14ac:dyDescent="0.25">
      <c r="C6" s="2" t="s">
        <v>13</v>
      </c>
      <c r="D6" s="2"/>
      <c r="E6" s="2"/>
      <c r="F6" s="2"/>
      <c r="G6" s="2"/>
      <c r="H6" s="2"/>
      <c r="I6" s="2"/>
      <c r="J6" s="3"/>
      <c r="K6" s="3"/>
      <c r="L6" s="3"/>
      <c r="M6" s="3"/>
      <c r="N6" s="3"/>
      <c r="O6" s="3"/>
      <c r="P6" s="3"/>
    </row>
    <row r="7" spans="3:18" ht="19.5" thickBot="1" x14ac:dyDescent="0.3">
      <c r="C7" s="1"/>
    </row>
    <row r="8" spans="3:18" ht="141" customHeight="1" x14ac:dyDescent="0.25">
      <c r="C8" s="76" t="s">
        <v>0</v>
      </c>
      <c r="D8" s="77" t="s">
        <v>1</v>
      </c>
      <c r="E8" s="77" t="s">
        <v>2</v>
      </c>
      <c r="F8" s="77"/>
      <c r="G8" s="77"/>
      <c r="H8" s="77"/>
      <c r="I8" s="77" t="s">
        <v>30</v>
      </c>
      <c r="J8" s="77"/>
      <c r="K8" s="77"/>
      <c r="L8" s="77"/>
      <c r="M8" s="77" t="s">
        <v>3</v>
      </c>
      <c r="N8" s="77"/>
      <c r="O8" s="77"/>
      <c r="P8" s="77"/>
      <c r="Q8" s="77" t="s">
        <v>4</v>
      </c>
      <c r="R8" s="72" t="s">
        <v>5</v>
      </c>
    </row>
    <row r="9" spans="3:18" ht="47.25" x14ac:dyDescent="0.25">
      <c r="C9" s="74"/>
      <c r="D9" s="75"/>
      <c r="E9" s="9" t="s">
        <v>6</v>
      </c>
      <c r="F9" s="9" t="s">
        <v>7</v>
      </c>
      <c r="G9" s="9" t="s">
        <v>8</v>
      </c>
      <c r="H9" s="9" t="s">
        <v>9</v>
      </c>
      <c r="I9" s="9" t="s">
        <v>6</v>
      </c>
      <c r="J9" s="9" t="s">
        <v>7</v>
      </c>
      <c r="K9" s="9" t="s">
        <v>8</v>
      </c>
      <c r="L9" s="9" t="s">
        <v>9</v>
      </c>
      <c r="M9" s="9" t="s">
        <v>6</v>
      </c>
      <c r="N9" s="9" t="s">
        <v>7</v>
      </c>
      <c r="O9" s="9" t="s">
        <v>8</v>
      </c>
      <c r="P9" s="9" t="s">
        <v>9</v>
      </c>
      <c r="Q9" s="75"/>
      <c r="R9" s="73"/>
    </row>
    <row r="10" spans="3:18" ht="31.5" customHeight="1" x14ac:dyDescent="0.25">
      <c r="C10" s="23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9">
        <v>9</v>
      </c>
      <c r="L10" s="9">
        <v>10</v>
      </c>
      <c r="M10" s="9">
        <v>11</v>
      </c>
      <c r="N10" s="9">
        <v>12</v>
      </c>
      <c r="O10" s="9">
        <v>13</v>
      </c>
      <c r="P10" s="9">
        <v>14</v>
      </c>
      <c r="Q10" s="9">
        <v>15</v>
      </c>
      <c r="R10" s="24">
        <v>16</v>
      </c>
    </row>
    <row r="11" spans="3:18" ht="15.75" x14ac:dyDescent="0.25">
      <c r="C11" s="74" t="s">
        <v>51</v>
      </c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3"/>
    </row>
    <row r="12" spans="3:18" s="11" customFormat="1" ht="93" customHeight="1" x14ac:dyDescent="0.25">
      <c r="C12" s="25">
        <v>1</v>
      </c>
      <c r="D12" s="45" t="s">
        <v>16</v>
      </c>
      <c r="E12" s="12">
        <v>0</v>
      </c>
      <c r="F12" s="12">
        <v>0</v>
      </c>
      <c r="G12" s="18">
        <f>G13+G14</f>
        <v>3610.2000000000003</v>
      </c>
      <c r="H12" s="12">
        <v>0</v>
      </c>
      <c r="I12" s="12">
        <v>0</v>
      </c>
      <c r="J12" s="12">
        <v>0</v>
      </c>
      <c r="K12" s="10">
        <f>K13+K14</f>
        <v>2610.1992</v>
      </c>
      <c r="L12" s="12">
        <v>0</v>
      </c>
      <c r="M12" s="12">
        <v>0</v>
      </c>
      <c r="N12" s="12">
        <v>0</v>
      </c>
      <c r="O12" s="10">
        <f>O13+O14</f>
        <v>2610.1992</v>
      </c>
      <c r="P12" s="18">
        <v>0</v>
      </c>
      <c r="Q12" s="61"/>
      <c r="R12" s="27"/>
    </row>
    <row r="13" spans="3:18" s="11" customFormat="1" ht="125.25" customHeight="1" x14ac:dyDescent="0.25">
      <c r="C13" s="25" t="s">
        <v>21</v>
      </c>
      <c r="D13" s="46" t="s">
        <v>17</v>
      </c>
      <c r="E13" s="12">
        <v>0</v>
      </c>
      <c r="F13" s="12">
        <v>0</v>
      </c>
      <c r="G13" s="15">
        <v>3606.4</v>
      </c>
      <c r="H13" s="12">
        <v>0</v>
      </c>
      <c r="I13" s="12">
        <v>0</v>
      </c>
      <c r="J13" s="12">
        <v>0</v>
      </c>
      <c r="K13" s="22">
        <v>2606.4</v>
      </c>
      <c r="L13" s="12">
        <v>0</v>
      </c>
      <c r="M13" s="12">
        <v>0</v>
      </c>
      <c r="N13" s="12">
        <v>0</v>
      </c>
      <c r="O13" s="22">
        <v>2606.4</v>
      </c>
      <c r="P13" s="18">
        <v>0</v>
      </c>
      <c r="Q13" s="61" t="s">
        <v>52</v>
      </c>
      <c r="R13" s="44"/>
    </row>
    <row r="14" spans="3:18" s="11" customFormat="1" ht="49.5" customHeight="1" x14ac:dyDescent="0.25">
      <c r="C14" s="25" t="s">
        <v>22</v>
      </c>
      <c r="D14" s="46" t="s">
        <v>18</v>
      </c>
      <c r="E14" s="12">
        <v>0</v>
      </c>
      <c r="F14" s="12">
        <v>0</v>
      </c>
      <c r="G14" s="20">
        <v>3.8</v>
      </c>
      <c r="H14" s="12">
        <v>0</v>
      </c>
      <c r="I14" s="12">
        <v>0</v>
      </c>
      <c r="J14" s="12">
        <v>0</v>
      </c>
      <c r="K14" s="10">
        <v>3.7991999999999999</v>
      </c>
      <c r="L14" s="12">
        <v>0</v>
      </c>
      <c r="M14" s="12">
        <v>0</v>
      </c>
      <c r="N14" s="12">
        <v>0</v>
      </c>
      <c r="O14" s="10">
        <v>3.7991999999999999</v>
      </c>
      <c r="P14" s="18">
        <v>0</v>
      </c>
      <c r="Q14" s="19" t="s">
        <v>12</v>
      </c>
      <c r="R14" s="27">
        <v>1</v>
      </c>
    </row>
    <row r="15" spans="3:18" s="17" customFormat="1" ht="66.75" customHeight="1" x14ac:dyDescent="0.25">
      <c r="C15" s="28">
        <v>2</v>
      </c>
      <c r="D15" s="47" t="s">
        <v>19</v>
      </c>
      <c r="E15" s="49">
        <f>E16+E23+E29</f>
        <v>0</v>
      </c>
      <c r="F15" s="14">
        <f t="shared" ref="F15:O15" si="0">F16+F23+F29+F31</f>
        <v>18709.879000000001</v>
      </c>
      <c r="G15" s="14">
        <f t="shared" si="0"/>
        <v>18402.25763</v>
      </c>
      <c r="H15" s="49">
        <f t="shared" si="0"/>
        <v>0</v>
      </c>
      <c r="I15" s="49">
        <f t="shared" si="0"/>
        <v>0</v>
      </c>
      <c r="J15" s="49">
        <f t="shared" si="0"/>
        <v>3227.3486300000004</v>
      </c>
      <c r="K15" s="14">
        <f t="shared" si="0"/>
        <v>9224.2637500000001</v>
      </c>
      <c r="L15" s="49">
        <f t="shared" si="0"/>
        <v>0</v>
      </c>
      <c r="M15" s="49">
        <f t="shared" si="0"/>
        <v>0</v>
      </c>
      <c r="N15" s="49">
        <f t="shared" si="0"/>
        <v>3227.3486300000004</v>
      </c>
      <c r="O15" s="14">
        <f t="shared" si="0"/>
        <v>10307.30805</v>
      </c>
      <c r="P15" s="49">
        <f>P16+P23+P29</f>
        <v>0</v>
      </c>
      <c r="Q15" s="16"/>
      <c r="R15" s="40"/>
    </row>
    <row r="16" spans="3:18" s="33" customFormat="1" ht="79.5" customHeight="1" x14ac:dyDescent="0.25">
      <c r="C16" s="28" t="s">
        <v>23</v>
      </c>
      <c r="D16" s="47" t="s">
        <v>53</v>
      </c>
      <c r="E16" s="55">
        <f>E17+E18+E20+E21+E22</f>
        <v>0</v>
      </c>
      <c r="F16" s="55">
        <f>F17+F18+F20+F21+F22</f>
        <v>0</v>
      </c>
      <c r="G16" s="55">
        <f>G17+G18+G19+G20+G21+G22</f>
        <v>9845.2910000000011</v>
      </c>
      <c r="H16" s="55">
        <f t="shared" ref="H16:P16" si="1">H17+H18+H20+H21+H22</f>
        <v>0</v>
      </c>
      <c r="I16" s="55">
        <f t="shared" si="1"/>
        <v>0</v>
      </c>
      <c r="J16" s="55">
        <f t="shared" si="1"/>
        <v>0</v>
      </c>
      <c r="K16" s="14">
        <f t="shared" si="1"/>
        <v>5404.4834600000004</v>
      </c>
      <c r="L16" s="55">
        <f t="shared" si="1"/>
        <v>0</v>
      </c>
      <c r="M16" s="55">
        <f t="shared" si="1"/>
        <v>0</v>
      </c>
      <c r="N16" s="55">
        <f t="shared" si="1"/>
        <v>0</v>
      </c>
      <c r="O16" s="14">
        <f t="shared" si="1"/>
        <v>6463.2847600000005</v>
      </c>
      <c r="P16" s="55">
        <f t="shared" si="1"/>
        <v>0</v>
      </c>
      <c r="Q16" s="16"/>
      <c r="R16" s="54"/>
    </row>
    <row r="17" spans="3:19" s="11" customFormat="1" ht="42.75" customHeight="1" x14ac:dyDescent="0.25">
      <c r="C17" s="25" t="s">
        <v>54</v>
      </c>
      <c r="D17" s="46" t="s">
        <v>64</v>
      </c>
      <c r="E17" s="20">
        <v>0</v>
      </c>
      <c r="F17" s="20">
        <v>0</v>
      </c>
      <c r="G17" s="20">
        <v>6072.4679999999998</v>
      </c>
      <c r="H17" s="20">
        <v>0</v>
      </c>
      <c r="I17" s="20">
        <v>0</v>
      </c>
      <c r="J17" s="20">
        <v>0</v>
      </c>
      <c r="K17" s="55">
        <v>3831.0828999999999</v>
      </c>
      <c r="L17" s="56">
        <v>0</v>
      </c>
      <c r="M17" s="20">
        <v>0</v>
      </c>
      <c r="N17" s="20">
        <v>0</v>
      </c>
      <c r="O17" s="10">
        <v>3879.5309000000002</v>
      </c>
      <c r="P17" s="20">
        <v>0</v>
      </c>
      <c r="Q17" s="19"/>
      <c r="R17" s="27"/>
    </row>
    <row r="18" spans="3:19" s="11" customFormat="1" ht="36.75" customHeight="1" x14ac:dyDescent="0.25">
      <c r="C18" s="25" t="s">
        <v>55</v>
      </c>
      <c r="D18" s="46" t="s">
        <v>60</v>
      </c>
      <c r="E18" s="20">
        <v>0</v>
      </c>
      <c r="F18" s="20">
        <v>0</v>
      </c>
      <c r="G18" s="20">
        <v>99.55</v>
      </c>
      <c r="H18" s="20">
        <v>0</v>
      </c>
      <c r="I18" s="20">
        <v>0</v>
      </c>
      <c r="J18" s="20">
        <v>0</v>
      </c>
      <c r="K18" s="10">
        <v>99.55</v>
      </c>
      <c r="L18" s="20">
        <v>0</v>
      </c>
      <c r="M18" s="20">
        <v>0</v>
      </c>
      <c r="N18" s="20">
        <v>0</v>
      </c>
      <c r="O18" s="10">
        <v>99.55</v>
      </c>
      <c r="P18" s="20">
        <v>0</v>
      </c>
      <c r="Q18" s="19"/>
      <c r="R18" s="27"/>
    </row>
    <row r="19" spans="3:19" s="11" customFormat="1" ht="36.75" customHeight="1" x14ac:dyDescent="0.25">
      <c r="C19" s="25"/>
      <c r="D19" s="46" t="s">
        <v>71</v>
      </c>
      <c r="E19" s="20"/>
      <c r="F19" s="20"/>
      <c r="G19" s="20">
        <v>99.573999999999998</v>
      </c>
      <c r="H19" s="20">
        <v>0</v>
      </c>
      <c r="I19" s="20">
        <v>0</v>
      </c>
      <c r="J19" s="20">
        <v>0</v>
      </c>
      <c r="K19" s="10">
        <v>0</v>
      </c>
      <c r="L19" s="20">
        <v>0</v>
      </c>
      <c r="M19" s="20">
        <v>0</v>
      </c>
      <c r="N19" s="20">
        <v>0</v>
      </c>
      <c r="O19" s="10">
        <v>0</v>
      </c>
      <c r="P19" s="20">
        <v>0</v>
      </c>
      <c r="Q19" s="19"/>
      <c r="R19" s="27"/>
    </row>
    <row r="20" spans="3:19" s="11" customFormat="1" ht="36.75" customHeight="1" x14ac:dyDescent="0.25">
      <c r="C20" s="25" t="s">
        <v>56</v>
      </c>
      <c r="D20" s="46" t="s">
        <v>61</v>
      </c>
      <c r="E20" s="20">
        <v>0</v>
      </c>
      <c r="F20" s="20">
        <v>0</v>
      </c>
      <c r="G20" s="20">
        <v>99.881</v>
      </c>
      <c r="H20" s="20">
        <v>0</v>
      </c>
      <c r="I20" s="20">
        <v>0</v>
      </c>
      <c r="J20" s="20">
        <v>0</v>
      </c>
      <c r="K20" s="10">
        <v>0</v>
      </c>
      <c r="L20" s="20">
        <v>0</v>
      </c>
      <c r="M20" s="20">
        <v>0</v>
      </c>
      <c r="N20" s="20">
        <v>0</v>
      </c>
      <c r="O20" s="10">
        <v>0</v>
      </c>
      <c r="P20" s="20">
        <v>0</v>
      </c>
      <c r="Q20" s="19"/>
      <c r="R20" s="27"/>
    </row>
    <row r="21" spans="3:19" s="11" customFormat="1" ht="36.75" customHeight="1" x14ac:dyDescent="0.25">
      <c r="C21" s="25" t="s">
        <v>57</v>
      </c>
      <c r="D21" s="46" t="s">
        <v>62</v>
      </c>
      <c r="E21" s="20">
        <v>0</v>
      </c>
      <c r="F21" s="20">
        <v>0</v>
      </c>
      <c r="G21" s="20">
        <v>911.36300000000006</v>
      </c>
      <c r="H21" s="20">
        <v>0</v>
      </c>
      <c r="I21" s="20">
        <v>0</v>
      </c>
      <c r="J21" s="20">
        <v>0</v>
      </c>
      <c r="K21" s="10">
        <v>747.31748000000005</v>
      </c>
      <c r="L21" s="20">
        <v>0</v>
      </c>
      <c r="M21" s="20">
        <v>0</v>
      </c>
      <c r="N21" s="20">
        <v>0</v>
      </c>
      <c r="O21" s="10">
        <v>747.31748000000005</v>
      </c>
      <c r="P21" s="20">
        <v>0</v>
      </c>
      <c r="Q21" s="19" t="s">
        <v>29</v>
      </c>
      <c r="R21" s="27">
        <v>1</v>
      </c>
    </row>
    <row r="22" spans="3:19" s="11" customFormat="1" ht="36.75" customHeight="1" x14ac:dyDescent="0.25">
      <c r="C22" s="25" t="s">
        <v>59</v>
      </c>
      <c r="D22" s="46" t="s">
        <v>63</v>
      </c>
      <c r="E22" s="20">
        <v>0</v>
      </c>
      <c r="F22" s="20">
        <v>0</v>
      </c>
      <c r="G22" s="20">
        <v>2562.4549999999999</v>
      </c>
      <c r="H22" s="20">
        <v>0</v>
      </c>
      <c r="I22" s="20">
        <v>0</v>
      </c>
      <c r="J22" s="20">
        <v>0</v>
      </c>
      <c r="K22" s="10">
        <v>726.53308000000004</v>
      </c>
      <c r="L22" s="20">
        <v>0</v>
      </c>
      <c r="M22" s="20">
        <v>0</v>
      </c>
      <c r="N22" s="20">
        <v>0</v>
      </c>
      <c r="O22" s="10">
        <v>1736.8863799999999</v>
      </c>
      <c r="P22" s="20">
        <v>0</v>
      </c>
      <c r="Q22" s="19"/>
      <c r="R22" s="27"/>
      <c r="S22" s="58"/>
    </row>
    <row r="23" spans="3:19" s="17" customFormat="1" ht="68.25" customHeight="1" x14ac:dyDescent="0.25">
      <c r="C23" s="28" t="s">
        <v>24</v>
      </c>
      <c r="D23" s="47" t="s">
        <v>32</v>
      </c>
      <c r="E23" s="16">
        <f t="shared" ref="E23:P23" si="2">E24+E25+E26</f>
        <v>0</v>
      </c>
      <c r="F23" s="14">
        <f t="shared" ref="F23:O23" si="3">F24+F28</f>
        <v>18709.879000000001</v>
      </c>
      <c r="G23" s="14">
        <f t="shared" si="3"/>
        <v>2377.5590000000002</v>
      </c>
      <c r="H23" s="14">
        <f t="shared" si="3"/>
        <v>0</v>
      </c>
      <c r="I23" s="14">
        <f t="shared" si="3"/>
        <v>0</v>
      </c>
      <c r="J23" s="14">
        <f t="shared" si="3"/>
        <v>3227.3486300000004</v>
      </c>
      <c r="K23" s="14">
        <f t="shared" si="3"/>
        <v>596.99540000000002</v>
      </c>
      <c r="L23" s="14">
        <f t="shared" si="3"/>
        <v>0</v>
      </c>
      <c r="M23" s="14">
        <f t="shared" si="3"/>
        <v>0</v>
      </c>
      <c r="N23" s="14">
        <f t="shared" si="3"/>
        <v>3227.3486300000004</v>
      </c>
      <c r="O23" s="14">
        <f t="shared" si="3"/>
        <v>596.99540000000002</v>
      </c>
      <c r="P23" s="16">
        <f t="shared" si="2"/>
        <v>0</v>
      </c>
      <c r="Q23" s="16"/>
      <c r="R23" s="34"/>
    </row>
    <row r="24" spans="3:19" s="11" customFormat="1" ht="48.75" customHeight="1" x14ac:dyDescent="0.25">
      <c r="C24" s="25" t="s">
        <v>34</v>
      </c>
      <c r="D24" s="46" t="s">
        <v>33</v>
      </c>
      <c r="E24" s="19">
        <v>0</v>
      </c>
      <c r="F24" s="10">
        <f t="shared" ref="F24:P24" si="4">F25+F26+F27</f>
        <v>18709.879000000001</v>
      </c>
      <c r="G24" s="10">
        <f t="shared" si="4"/>
        <v>2323.8050000000003</v>
      </c>
      <c r="H24" s="10">
        <f t="shared" si="4"/>
        <v>0</v>
      </c>
      <c r="I24" s="10">
        <f t="shared" si="4"/>
        <v>0</v>
      </c>
      <c r="J24" s="10">
        <f t="shared" si="4"/>
        <v>3227.3486300000004</v>
      </c>
      <c r="K24" s="10">
        <f t="shared" si="4"/>
        <v>561.99540000000002</v>
      </c>
      <c r="L24" s="10">
        <f t="shared" si="4"/>
        <v>0</v>
      </c>
      <c r="M24" s="10">
        <f t="shared" si="4"/>
        <v>0</v>
      </c>
      <c r="N24" s="10">
        <f t="shared" si="4"/>
        <v>3227.3486300000004</v>
      </c>
      <c r="O24" s="10">
        <f t="shared" si="4"/>
        <v>561.99540000000002</v>
      </c>
      <c r="P24" s="10">
        <f t="shared" si="4"/>
        <v>0</v>
      </c>
      <c r="Q24" s="42"/>
      <c r="R24" s="27"/>
    </row>
    <row r="25" spans="3:19" s="11" customFormat="1" ht="88.5" customHeight="1" x14ac:dyDescent="0.25">
      <c r="C25" s="25" t="s">
        <v>35</v>
      </c>
      <c r="D25" s="46" t="s">
        <v>65</v>
      </c>
      <c r="E25" s="12">
        <v>0</v>
      </c>
      <c r="F25" s="22">
        <v>2964.4259999999999</v>
      </c>
      <c r="G25" s="10">
        <v>329.83</v>
      </c>
      <c r="H25" s="12">
        <v>0</v>
      </c>
      <c r="I25" s="12">
        <v>0</v>
      </c>
      <c r="J25" s="10">
        <v>2484.5924300000001</v>
      </c>
      <c r="K25" s="10">
        <v>276.44243</v>
      </c>
      <c r="L25" s="12">
        <v>0</v>
      </c>
      <c r="M25" s="12">
        <v>0</v>
      </c>
      <c r="N25" s="10">
        <f>J25</f>
        <v>2484.5924300000001</v>
      </c>
      <c r="O25" s="10">
        <f>K25</f>
        <v>276.44243</v>
      </c>
      <c r="P25" s="18">
        <v>0</v>
      </c>
      <c r="Q25" s="19" t="s">
        <v>29</v>
      </c>
      <c r="R25" s="27">
        <v>1</v>
      </c>
    </row>
    <row r="26" spans="3:19" s="11" customFormat="1" ht="79.5" customHeight="1" x14ac:dyDescent="0.25">
      <c r="C26" s="25" t="s">
        <v>36</v>
      </c>
      <c r="D26" s="46" t="s">
        <v>50</v>
      </c>
      <c r="E26" s="12">
        <v>0</v>
      </c>
      <c r="F26" s="22">
        <v>886.2</v>
      </c>
      <c r="G26" s="22">
        <v>340.7</v>
      </c>
      <c r="H26" s="12">
        <v>0</v>
      </c>
      <c r="I26" s="12">
        <v>0</v>
      </c>
      <c r="J26" s="10">
        <v>742.75620000000004</v>
      </c>
      <c r="K26" s="10">
        <v>285.55297000000002</v>
      </c>
      <c r="L26" s="12">
        <v>0</v>
      </c>
      <c r="M26" s="12">
        <v>0</v>
      </c>
      <c r="N26" s="10">
        <v>742.75620000000004</v>
      </c>
      <c r="O26" s="10">
        <v>285.55297000000002</v>
      </c>
      <c r="P26" s="12">
        <v>0</v>
      </c>
      <c r="Q26" s="16" t="s">
        <v>29</v>
      </c>
      <c r="R26" s="27">
        <v>1</v>
      </c>
    </row>
    <row r="27" spans="3:19" s="11" customFormat="1" ht="108" customHeight="1" x14ac:dyDescent="0.25">
      <c r="C27" s="25" t="s">
        <v>58</v>
      </c>
      <c r="D27" s="46" t="s">
        <v>66</v>
      </c>
      <c r="E27" s="12">
        <v>0</v>
      </c>
      <c r="F27" s="22">
        <v>14859.253000000001</v>
      </c>
      <c r="G27" s="22">
        <v>1653.2750000000001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42"/>
      <c r="R27" s="26"/>
    </row>
    <row r="28" spans="3:19" s="11" customFormat="1" ht="63" customHeight="1" x14ac:dyDescent="0.25">
      <c r="C28" s="25" t="s">
        <v>37</v>
      </c>
      <c r="D28" s="46" t="s">
        <v>38</v>
      </c>
      <c r="E28" s="19">
        <f t="shared" ref="E28:P28" si="5">E29</f>
        <v>0</v>
      </c>
      <c r="F28" s="19">
        <f t="shared" si="5"/>
        <v>0</v>
      </c>
      <c r="G28" s="20">
        <v>53.753999999999998</v>
      </c>
      <c r="H28" s="19">
        <f t="shared" si="5"/>
        <v>0</v>
      </c>
      <c r="I28" s="19">
        <f t="shared" si="5"/>
        <v>0</v>
      </c>
      <c r="J28" s="19">
        <f t="shared" si="5"/>
        <v>0</v>
      </c>
      <c r="K28" s="18">
        <v>35</v>
      </c>
      <c r="L28" s="19">
        <f t="shared" si="5"/>
        <v>0</v>
      </c>
      <c r="M28" s="19">
        <f t="shared" si="5"/>
        <v>0</v>
      </c>
      <c r="N28" s="19">
        <f t="shared" si="5"/>
        <v>0</v>
      </c>
      <c r="O28" s="59">
        <v>35</v>
      </c>
      <c r="P28" s="19">
        <f t="shared" si="5"/>
        <v>0</v>
      </c>
      <c r="Q28" s="42"/>
      <c r="R28" s="27"/>
    </row>
    <row r="29" spans="3:19" s="11" customFormat="1" ht="90.75" customHeight="1" x14ac:dyDescent="0.25">
      <c r="C29" s="25" t="s">
        <v>25</v>
      </c>
      <c r="D29" s="46" t="s">
        <v>39</v>
      </c>
      <c r="E29" s="12">
        <v>0</v>
      </c>
      <c r="F29" s="12">
        <v>0</v>
      </c>
      <c r="G29" s="20">
        <v>1085</v>
      </c>
      <c r="H29" s="12">
        <v>0</v>
      </c>
      <c r="I29" s="12">
        <v>0</v>
      </c>
      <c r="J29" s="12">
        <v>0</v>
      </c>
      <c r="K29" s="10">
        <v>0</v>
      </c>
      <c r="L29" s="12">
        <v>0</v>
      </c>
      <c r="M29" s="12">
        <v>0</v>
      </c>
      <c r="N29" s="12">
        <v>0</v>
      </c>
      <c r="O29" s="10">
        <v>0</v>
      </c>
      <c r="P29" s="18">
        <v>0</v>
      </c>
      <c r="Q29" s="42"/>
      <c r="R29" s="27"/>
    </row>
    <row r="30" spans="3:19" s="11" customFormat="1" ht="9" hidden="1" customHeight="1" thickBot="1" x14ac:dyDescent="0.25">
      <c r="C30" s="25"/>
      <c r="D30" s="46" t="s">
        <v>20</v>
      </c>
      <c r="E30" s="19"/>
      <c r="F30" s="10"/>
      <c r="G30" s="10"/>
      <c r="H30" s="18"/>
      <c r="I30" s="18"/>
      <c r="J30" s="10"/>
      <c r="K30" s="10"/>
      <c r="L30" s="18"/>
      <c r="M30" s="18"/>
      <c r="N30" s="10"/>
      <c r="O30" s="10"/>
      <c r="P30" s="18"/>
      <c r="Q30" s="42"/>
      <c r="R30" s="26"/>
    </row>
    <row r="31" spans="3:19" s="33" customFormat="1" ht="63" customHeight="1" x14ac:dyDescent="0.25">
      <c r="C31" s="28" t="s">
        <v>26</v>
      </c>
      <c r="D31" s="47" t="s">
        <v>40</v>
      </c>
      <c r="E31" s="14">
        <f t="shared" ref="E31:P31" si="6">E32+E33+E34+E35+E36+E39+E37</f>
        <v>0</v>
      </c>
      <c r="F31" s="14">
        <f t="shared" si="6"/>
        <v>0</v>
      </c>
      <c r="G31" s="14">
        <f>G32+G33+G34+G35+G36+G39+G37+G38</f>
        <v>5094.4076299999997</v>
      </c>
      <c r="H31" s="14">
        <f t="shared" si="6"/>
        <v>0</v>
      </c>
      <c r="I31" s="14">
        <f t="shared" si="6"/>
        <v>0</v>
      </c>
      <c r="J31" s="14">
        <f t="shared" si="6"/>
        <v>0</v>
      </c>
      <c r="K31" s="14">
        <f t="shared" si="6"/>
        <v>3222.7848900000004</v>
      </c>
      <c r="L31" s="14">
        <f t="shared" si="6"/>
        <v>0</v>
      </c>
      <c r="M31" s="14">
        <f t="shared" si="6"/>
        <v>0</v>
      </c>
      <c r="N31" s="14">
        <f t="shared" si="6"/>
        <v>0</v>
      </c>
      <c r="O31" s="14">
        <f t="shared" si="6"/>
        <v>3247.0278899999998</v>
      </c>
      <c r="P31" s="14">
        <f t="shared" si="6"/>
        <v>0</v>
      </c>
      <c r="Q31" s="42"/>
      <c r="R31" s="34"/>
    </row>
    <row r="32" spans="3:19" s="17" customFormat="1" ht="58.5" customHeight="1" x14ac:dyDescent="0.25">
      <c r="C32" s="28" t="s">
        <v>27</v>
      </c>
      <c r="D32" s="48" t="s">
        <v>41</v>
      </c>
      <c r="E32" s="13">
        <v>0</v>
      </c>
      <c r="F32" s="13">
        <v>0</v>
      </c>
      <c r="G32" s="49">
        <v>225</v>
      </c>
      <c r="H32" s="13">
        <v>0</v>
      </c>
      <c r="I32" s="13">
        <v>0</v>
      </c>
      <c r="J32" s="13">
        <v>0</v>
      </c>
      <c r="K32" s="14">
        <v>66.2</v>
      </c>
      <c r="L32" s="13">
        <v>0</v>
      </c>
      <c r="M32" s="13">
        <v>0</v>
      </c>
      <c r="N32" s="13">
        <v>0</v>
      </c>
      <c r="O32" s="14">
        <v>90.442999999999998</v>
      </c>
      <c r="P32" s="15">
        <v>0</v>
      </c>
      <c r="Q32" s="42"/>
      <c r="R32" s="34"/>
    </row>
    <row r="33" spans="3:18" s="11" customFormat="1" ht="48" customHeight="1" x14ac:dyDescent="0.25">
      <c r="C33" s="25" t="s">
        <v>42</v>
      </c>
      <c r="D33" s="45" t="s">
        <v>46</v>
      </c>
      <c r="E33" s="12">
        <v>0</v>
      </c>
      <c r="F33" s="12">
        <v>0</v>
      </c>
      <c r="G33" s="22">
        <v>1778.7950000000001</v>
      </c>
      <c r="H33" s="12">
        <v>0</v>
      </c>
      <c r="I33" s="12">
        <v>0</v>
      </c>
      <c r="J33" s="12">
        <v>0</v>
      </c>
      <c r="K33" s="10">
        <v>1654.81142</v>
      </c>
      <c r="L33" s="12">
        <v>0</v>
      </c>
      <c r="M33" s="12">
        <v>0</v>
      </c>
      <c r="N33" s="12">
        <v>0</v>
      </c>
      <c r="O33" s="10">
        <f>K33</f>
        <v>1654.81142</v>
      </c>
      <c r="P33" s="18">
        <v>0</v>
      </c>
      <c r="Q33" s="16" t="s">
        <v>29</v>
      </c>
      <c r="R33" s="62">
        <v>1</v>
      </c>
    </row>
    <row r="34" spans="3:18" s="11" customFormat="1" ht="48" customHeight="1" x14ac:dyDescent="0.25">
      <c r="C34" s="25" t="s">
        <v>43</v>
      </c>
      <c r="D34" s="46" t="s">
        <v>47</v>
      </c>
      <c r="E34" s="12">
        <v>0</v>
      </c>
      <c r="F34" s="12">
        <v>0</v>
      </c>
      <c r="G34" s="22">
        <v>1961.615</v>
      </c>
      <c r="H34" s="12">
        <v>0</v>
      </c>
      <c r="I34" s="12">
        <v>0</v>
      </c>
      <c r="J34" s="12">
        <v>0</v>
      </c>
      <c r="K34" s="10">
        <v>1280.38384</v>
      </c>
      <c r="L34" s="12">
        <v>0</v>
      </c>
      <c r="M34" s="12">
        <v>0</v>
      </c>
      <c r="N34" s="12">
        <v>0</v>
      </c>
      <c r="O34" s="10">
        <v>1280.38384</v>
      </c>
      <c r="P34" s="18">
        <v>0</v>
      </c>
      <c r="Q34" s="16" t="s">
        <v>29</v>
      </c>
      <c r="R34" s="62">
        <v>1</v>
      </c>
    </row>
    <row r="35" spans="3:18" s="11" customFormat="1" ht="56.25" customHeight="1" x14ac:dyDescent="0.25">
      <c r="C35" s="25" t="s">
        <v>44</v>
      </c>
      <c r="D35" s="46" t="s">
        <v>48</v>
      </c>
      <c r="E35" s="12">
        <v>0</v>
      </c>
      <c r="F35" s="12">
        <v>0</v>
      </c>
      <c r="G35" s="20">
        <v>395.2</v>
      </c>
      <c r="H35" s="12">
        <v>0</v>
      </c>
      <c r="I35" s="12">
        <v>0</v>
      </c>
      <c r="J35" s="12">
        <v>0</v>
      </c>
      <c r="K35" s="10">
        <v>0</v>
      </c>
      <c r="L35" s="12">
        <v>0</v>
      </c>
      <c r="M35" s="12">
        <v>0</v>
      </c>
      <c r="N35" s="12">
        <v>0</v>
      </c>
      <c r="O35" s="10">
        <v>0</v>
      </c>
      <c r="P35" s="18">
        <v>0</v>
      </c>
      <c r="Q35" s="42"/>
      <c r="R35" s="27"/>
    </row>
    <row r="36" spans="3:18" s="11" customFormat="1" ht="48" customHeight="1" x14ac:dyDescent="0.25">
      <c r="C36" s="25" t="s">
        <v>45</v>
      </c>
      <c r="D36" s="63" t="s">
        <v>49</v>
      </c>
      <c r="E36" s="64">
        <v>0</v>
      </c>
      <c r="F36" s="64">
        <v>0</v>
      </c>
      <c r="G36" s="65">
        <v>221.38963000000001</v>
      </c>
      <c r="H36" s="64">
        <v>0</v>
      </c>
      <c r="I36" s="64">
        <v>0</v>
      </c>
      <c r="J36" s="64">
        <v>0</v>
      </c>
      <c r="K36" s="65">
        <v>221.38963000000001</v>
      </c>
      <c r="L36" s="64">
        <v>0</v>
      </c>
      <c r="M36" s="64">
        <v>0</v>
      </c>
      <c r="N36" s="64">
        <v>0</v>
      </c>
      <c r="O36" s="65">
        <v>221.38963000000001</v>
      </c>
      <c r="P36" s="66">
        <v>0</v>
      </c>
      <c r="Q36" s="16" t="s">
        <v>29</v>
      </c>
      <c r="R36" s="62">
        <v>1</v>
      </c>
    </row>
    <row r="37" spans="3:18" s="11" customFormat="1" ht="48" customHeight="1" x14ac:dyDescent="0.25">
      <c r="C37" s="25" t="s">
        <v>67</v>
      </c>
      <c r="D37" s="63" t="s">
        <v>68</v>
      </c>
      <c r="E37" s="64">
        <v>0</v>
      </c>
      <c r="F37" s="64">
        <v>0</v>
      </c>
      <c r="G37" s="65">
        <v>224</v>
      </c>
      <c r="H37" s="64">
        <v>0</v>
      </c>
      <c r="I37" s="64">
        <v>0</v>
      </c>
      <c r="J37" s="64">
        <v>0</v>
      </c>
      <c r="K37" s="65">
        <v>0</v>
      </c>
      <c r="L37" s="64">
        <v>0</v>
      </c>
      <c r="M37" s="64">
        <v>0</v>
      </c>
      <c r="N37" s="64">
        <v>0</v>
      </c>
      <c r="O37" s="65">
        <v>0</v>
      </c>
      <c r="P37" s="66">
        <v>0</v>
      </c>
      <c r="Q37" s="67"/>
      <c r="R37" s="62"/>
    </row>
    <row r="38" spans="3:18" s="11" customFormat="1" ht="48" customHeight="1" x14ac:dyDescent="0.25">
      <c r="C38" s="25" t="s">
        <v>69</v>
      </c>
      <c r="D38" s="63" t="s">
        <v>70</v>
      </c>
      <c r="E38" s="64">
        <v>0</v>
      </c>
      <c r="F38" s="64">
        <v>0</v>
      </c>
      <c r="G38" s="65">
        <v>288.40800000000002</v>
      </c>
      <c r="H38" s="64">
        <v>0</v>
      </c>
      <c r="I38" s="64">
        <v>0</v>
      </c>
      <c r="J38" s="64">
        <v>0</v>
      </c>
      <c r="K38" s="65">
        <v>0</v>
      </c>
      <c r="L38" s="64">
        <v>0</v>
      </c>
      <c r="M38" s="64">
        <v>0</v>
      </c>
      <c r="N38" s="64">
        <v>0</v>
      </c>
      <c r="O38" s="65">
        <v>0</v>
      </c>
      <c r="P38" s="66">
        <v>0</v>
      </c>
      <c r="Q38" s="67"/>
      <c r="R38" s="62"/>
    </row>
    <row r="39" spans="3:18" ht="31.5" customHeight="1" x14ac:dyDescent="0.25">
      <c r="C39" s="29"/>
      <c r="D39" s="36"/>
      <c r="E39" s="37"/>
      <c r="F39" s="64"/>
      <c r="G39" s="66"/>
      <c r="H39" s="37"/>
      <c r="I39" s="37"/>
      <c r="J39" s="37"/>
      <c r="K39" s="38"/>
      <c r="L39" s="37"/>
      <c r="M39" s="37"/>
      <c r="N39" s="37"/>
      <c r="O39" s="38"/>
      <c r="P39" s="39"/>
      <c r="Q39" s="43"/>
      <c r="R39" s="41"/>
    </row>
    <row r="40" spans="3:18" ht="16.5" thickBot="1" x14ac:dyDescent="0.3">
      <c r="C40" s="30"/>
      <c r="D40" s="31" t="s">
        <v>28</v>
      </c>
      <c r="E40" s="50">
        <f t="shared" ref="E40:P40" si="7">E12+E15</f>
        <v>0</v>
      </c>
      <c r="F40" s="68">
        <f t="shared" si="7"/>
        <v>18709.879000000001</v>
      </c>
      <c r="G40" s="68">
        <f t="shared" si="7"/>
        <v>22012.457630000001</v>
      </c>
      <c r="H40" s="51">
        <f t="shared" si="7"/>
        <v>0</v>
      </c>
      <c r="I40" s="51">
        <f t="shared" si="7"/>
        <v>0</v>
      </c>
      <c r="J40" s="60">
        <f t="shared" si="7"/>
        <v>3227.3486300000004</v>
      </c>
      <c r="K40" s="57">
        <f t="shared" si="7"/>
        <v>11834.462950000001</v>
      </c>
      <c r="L40" s="51">
        <f t="shared" si="7"/>
        <v>0</v>
      </c>
      <c r="M40" s="51">
        <f t="shared" si="7"/>
        <v>0</v>
      </c>
      <c r="N40" s="52">
        <f t="shared" si="7"/>
        <v>3227.3486300000004</v>
      </c>
      <c r="O40" s="53">
        <f t="shared" si="7"/>
        <v>12917.507249999999</v>
      </c>
      <c r="P40" s="51">
        <f t="shared" si="7"/>
        <v>0</v>
      </c>
      <c r="Q40" s="31"/>
      <c r="R40" s="32"/>
    </row>
    <row r="41" spans="3:18" x14ac:dyDescent="0.25">
      <c r="O41" s="8"/>
    </row>
    <row r="42" spans="3:18" ht="18.75" x14ac:dyDescent="0.3">
      <c r="F42" s="35">
        <f>F40+G40</f>
        <v>40722.336630000005</v>
      </c>
      <c r="O42" s="21"/>
    </row>
    <row r="43" spans="3:18" ht="15.75" x14ac:dyDescent="0.25">
      <c r="D43" s="4" t="s">
        <v>11</v>
      </c>
      <c r="E43" s="4"/>
      <c r="F43" s="5"/>
      <c r="G43" s="5"/>
      <c r="H43" s="5"/>
      <c r="I43" s="5"/>
    </row>
    <row r="44" spans="3:18" ht="15.75" x14ac:dyDescent="0.25">
      <c r="D44" s="69" t="s">
        <v>14</v>
      </c>
      <c r="E44" s="69"/>
      <c r="F44" s="6"/>
      <c r="G44" s="69" t="s">
        <v>15</v>
      </c>
      <c r="H44" s="69"/>
      <c r="I44" s="69"/>
    </row>
    <row r="45" spans="3:18" ht="15.75" x14ac:dyDescent="0.25">
      <c r="D45" s="5" t="s">
        <v>72</v>
      </c>
      <c r="E45" s="7"/>
      <c r="F45" s="5"/>
      <c r="G45" s="5"/>
      <c r="H45" s="5"/>
      <c r="I45" s="5"/>
    </row>
    <row r="48" spans="3:18" x14ac:dyDescent="0.25">
      <c r="G48" s="8"/>
      <c r="K48" s="35"/>
      <c r="O48" s="8"/>
    </row>
    <row r="49" spans="11:15" x14ac:dyDescent="0.25">
      <c r="K49" s="35"/>
      <c r="O49" s="35"/>
    </row>
  </sheetData>
  <mergeCells count="13">
    <mergeCell ref="G44:I44"/>
    <mergeCell ref="D44:E44"/>
    <mergeCell ref="C2:P3"/>
    <mergeCell ref="C4:P4"/>
    <mergeCell ref="C5:P5"/>
    <mergeCell ref="R8:R9"/>
    <mergeCell ref="C11:R11"/>
    <mergeCell ref="C8:C9"/>
    <mergeCell ref="D8:D9"/>
    <mergeCell ref="E8:H8"/>
    <mergeCell ref="I8:L8"/>
    <mergeCell ref="M8:P8"/>
    <mergeCell ref="Q8:Q9"/>
  </mergeCells>
  <pageMargins left="0.7" right="0.7" top="0.75" bottom="0.75" header="0.3" footer="0.3"/>
  <pageSetup paperSize="9" scale="48" orientation="landscape" r:id="rId1"/>
  <rowBreaks count="1" manualBreakCount="1">
    <brk id="1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2019-10-24T10:42:58Z</dcterms:modified>
</cp:coreProperties>
</file>